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ПИР" sheetId="4" r:id="rId1"/>
  </sheets>
  <definedNames>
    <definedName name="_xlnm.Print_Area" localSheetId="0">ПИР!$A$1:$O$14</definedName>
  </definedNames>
  <calcPr calcId="144525"/>
</workbook>
</file>

<file path=xl/calcChain.xml><?xml version="1.0" encoding="utf-8"?>
<calcChain xmlns="http://schemas.openxmlformats.org/spreadsheetml/2006/main">
  <c r="M8" i="4" l="1"/>
  <c r="N8" i="4" l="1"/>
  <c r="N12" i="4" l="1"/>
</calcChain>
</file>

<file path=xl/sharedStrings.xml><?xml version="1.0" encoding="utf-8"?>
<sst xmlns="http://schemas.openxmlformats.org/spreadsheetml/2006/main" count="41" uniqueCount="41">
  <si>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</si>
  <si>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</si>
  <si>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</si>
  <si>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</si>
  <si>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</si>
  <si>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</si>
  <si>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</si>
  <si>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</si>
  <si>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</si>
  <si>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</si>
  <si>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</si>
  <si>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</si>
  <si>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</si>
  <si>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</si>
  <si>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</si>
  <si>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</si>
  <si>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</si>
  <si>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</si>
  <si>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</si>
  <si>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</si>
  <si>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</si>
  <si>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</si>
  <si>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шт</t>
  </si>
  <si>
    <t>ТЗ</t>
  </si>
  <si>
    <t>ООО "Волжские коммунальные системы"</t>
  </si>
  <si>
    <t>71.12</t>
  </si>
  <si>
    <t>1.1</t>
  </si>
  <si>
    <t>1.2</t>
  </si>
  <si>
    <t>оставшаяся сумма (разность между общей стоимостью Продукции и стоимостью 1 этапа)</t>
  </si>
  <si>
    <t>Выполнение работ по переоценке запасов подземных вод на участках недр водозаборов в г. Тольятти</t>
  </si>
  <si>
    <t>1.3</t>
  </si>
  <si>
    <t>Выполнение работ по переоценке запасов подземных вод на участках недр водозаборов в г.Тольятти Самарской области для питьевого, хозяйственно-бытового и технического водоснабжения населения и промышленных предприятий г.Тольятти. Водозаборы: Соцгородской; Портовый;.Прибрежный; Комсомольский, Жигулевское море-1; Жигулевское море-2, Зеленовский; Федоровский, а именно:</t>
  </si>
  <si>
    <t>71.12.3</t>
  </si>
  <si>
    <t xml:space="preserve">1 этап - Разработка  проекта геологоразведочных работ </t>
  </si>
  <si>
    <t>2 этап - Полевые и лабораторные работы</t>
  </si>
  <si>
    <t>3 этап - Камеральные работы</t>
  </si>
  <si>
    <t>не более 181 календарного дня с момента подписания договора</t>
  </si>
  <si>
    <t>не более 518 календарных дней с момента выполнения 1 этапа</t>
  </si>
  <si>
    <t>не более 366 календарных дней с момента выполнения 2 этапа</t>
  </si>
  <si>
    <t>не более 10% от общей стоимости Продукции</t>
  </si>
  <si>
    <t>Заказчик имеет право изменить количество работ в пределах согласованного Опциона: до 100 % в сторону уменьшения от общей стоимости работ, выполняемых Подрядчиком Заказчику в соответствии с настоящим Приложением. 
Под Опционом на выполнение работ понимается право Заказчика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количества Продукции.
Срок действия настоящей оферты заканчивается по истечении 30 дней с даты заключения Договора.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в течение 30 дней с даты заключения Договора.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</si>
</sst>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</font>
    <font>
      <b/>
      <sz val="12"/>
      <name val="Arial"/>
      <family val="2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8" fillId="0" borderId="0"/>
  </cellStyleXfs>
  <cellXfs count="40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/>
    </xf>
    <xf numFmtId="4" fontId="1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2" applyNumberFormat="1" applyFont="1" applyBorder="1" applyAlignment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6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5"/>
  <sheetViews>
    <sheetView tabSelected="1" view="pageBreakPreview" zoomScale="90" zoomScaleNormal="86" zoomScaleSheetLayoutView="90" workbookViewId="0">
      <selection activeCell="E16" sqref="E16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9"/>
      <c r="M3" s="22" t="s">
        <v>18</v>
      </c>
    </row>
    <row r="4" spans="1:15" ht="42.75" customHeight="1" x14ac:dyDescent="0.2">
      <c r="A4" s="10" t="s">
        <v>19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20">
        <v>105</v>
      </c>
      <c r="D5" s="27" t="s">
        <v>29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ht="36" customHeight="1" x14ac:dyDescent="0.2">
      <c r="K6" s="31" t="s">
        <v>11</v>
      </c>
      <c r="L6" s="32"/>
      <c r="M6" s="28" t="s">
        <v>9</v>
      </c>
      <c r="N6" s="28" t="s">
        <v>8</v>
      </c>
      <c r="O6" s="28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20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9"/>
      <c r="N7" s="29"/>
      <c r="O7" s="29"/>
    </row>
    <row r="8" spans="1:15" ht="173.25" x14ac:dyDescent="0.2">
      <c r="A8" s="1">
        <v>1</v>
      </c>
      <c r="B8" s="35">
        <v>1</v>
      </c>
      <c r="C8" s="17" t="s">
        <v>32</v>
      </c>
      <c r="D8" s="17" t="s">
        <v>25</v>
      </c>
      <c r="E8" s="16" t="s">
        <v>31</v>
      </c>
      <c r="F8" s="17" t="s">
        <v>23</v>
      </c>
      <c r="G8" s="17" t="s">
        <v>24</v>
      </c>
      <c r="H8" s="17" t="s">
        <v>21</v>
      </c>
      <c r="I8" s="17" t="s">
        <v>22</v>
      </c>
      <c r="J8" s="17">
        <v>1</v>
      </c>
      <c r="K8" s="33"/>
      <c r="L8" s="34"/>
      <c r="M8" s="23">
        <f>SUM(M9:M11)</f>
        <v>64333333.32</v>
      </c>
      <c r="N8" s="24">
        <f>M8*J8</f>
        <v>64333333.32</v>
      </c>
      <c r="O8" s="3"/>
    </row>
    <row r="9" spans="1:15" ht="87" customHeight="1" x14ac:dyDescent="0.2">
      <c r="A9" s="21" t="s">
        <v>26</v>
      </c>
      <c r="B9" s="36"/>
      <c r="C9" s="14"/>
      <c r="D9" s="14"/>
      <c r="E9" s="16" t="s">
        <v>33</v>
      </c>
      <c r="F9" s="17"/>
      <c r="G9" s="16"/>
      <c r="H9" s="16"/>
      <c r="I9" s="16"/>
      <c r="J9" s="17"/>
      <c r="K9" s="33" t="s">
        <v>36</v>
      </c>
      <c r="L9" s="34"/>
      <c r="M9" s="23">
        <v>3533333.32</v>
      </c>
      <c r="N9" s="15"/>
      <c r="O9" s="3" t="s">
        <v>39</v>
      </c>
    </row>
    <row r="10" spans="1:15" ht="87" customHeight="1" x14ac:dyDescent="0.2">
      <c r="A10" s="21" t="s">
        <v>27</v>
      </c>
      <c r="B10" s="36"/>
      <c r="C10" s="14"/>
      <c r="D10" s="14"/>
      <c r="E10" s="16" t="s">
        <v>34</v>
      </c>
      <c r="F10" s="17"/>
      <c r="G10" s="16"/>
      <c r="H10" s="16"/>
      <c r="I10" s="16"/>
      <c r="J10" s="17"/>
      <c r="K10" s="33" t="s">
        <v>37</v>
      </c>
      <c r="L10" s="34"/>
      <c r="M10" s="23">
        <v>47133333.32</v>
      </c>
      <c r="N10" s="15"/>
      <c r="O10" s="38" t="s">
        <v>28</v>
      </c>
    </row>
    <row r="11" spans="1:15" ht="57.75" customHeight="1" x14ac:dyDescent="0.2">
      <c r="A11" s="21" t="s">
        <v>30</v>
      </c>
      <c r="B11" s="37"/>
      <c r="C11" s="14"/>
      <c r="D11" s="14"/>
      <c r="E11" s="16" t="s">
        <v>35</v>
      </c>
      <c r="F11" s="17"/>
      <c r="G11" s="16"/>
      <c r="H11" s="16"/>
      <c r="I11" s="16"/>
      <c r="J11" s="17"/>
      <c r="K11" s="33" t="s">
        <v>38</v>
      </c>
      <c r="L11" s="34"/>
      <c r="M11" s="23">
        <v>13666666.68</v>
      </c>
      <c r="N11" s="15"/>
      <c r="O11" s="39"/>
    </row>
    <row r="12" spans="1:15" ht="20.25" customHeight="1" x14ac:dyDescent="0.2">
      <c r="A12" s="30" t="s">
        <v>14</v>
      </c>
      <c r="B12" s="30"/>
      <c r="C12" s="30"/>
      <c r="D12" s="30"/>
      <c r="E12" s="30"/>
      <c r="F12" s="30"/>
      <c r="G12" s="30"/>
      <c r="H12" s="30"/>
      <c r="I12" s="18"/>
      <c r="J12" s="5"/>
      <c r="K12" s="5"/>
      <c r="L12" s="5"/>
      <c r="M12" s="7"/>
      <c r="N12" s="7">
        <f>SUM(N8:N11)</f>
        <v>64333333.32</v>
      </c>
      <c r="O12" s="7"/>
    </row>
    <row r="14" spans="1:15" ht="130.5" customHeight="1" x14ac:dyDescent="0.2">
      <c r="A14" s="25" t="s">
        <v>17</v>
      </c>
      <c r="B14" s="25"/>
      <c r="C14" s="25"/>
      <c r="D14" s="26" t="s">
        <v>40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ht="15" x14ac:dyDescent="0.25">
      <c r="C15" s="11"/>
      <c r="D15" s="11"/>
      <c r="E15" s="12"/>
      <c r="F15" s="12"/>
      <c r="G15" s="12"/>
      <c r="I15" s="12"/>
    </row>
  </sheetData>
  <mergeCells count="14">
    <mergeCell ref="A14:C14"/>
    <mergeCell ref="D14:O14"/>
    <mergeCell ref="D5:O5"/>
    <mergeCell ref="O6:O7"/>
    <mergeCell ref="A12:H12"/>
    <mergeCell ref="M6:M7"/>
    <mergeCell ref="N6:N7"/>
    <mergeCell ref="K6:L6"/>
    <mergeCell ref="K8:L8"/>
    <mergeCell ref="K9:L9"/>
    <mergeCell ref="K11:L11"/>
    <mergeCell ref="B8:B11"/>
    <mergeCell ref="K10:L10"/>
    <mergeCell ref="O10:O11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2022-01-27T11:59:49Z</dcterms:modified>
</cp:coreProperties>
</file>